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48" windowWidth="14808" windowHeight="7176"/>
  </bookViews>
  <sheets>
    <sheet name="Table2" sheetId="2" r:id="rId1"/>
  </sheets>
  <definedNames>
    <definedName name="_xlnm.Print_Area" localSheetId="0">Table2!$A$1:$F$77</definedName>
  </definedNames>
  <calcPr calcId="145621"/>
</workbook>
</file>

<file path=xl/calcChain.xml><?xml version="1.0" encoding="utf-8"?>
<calcChain xmlns="http://schemas.openxmlformats.org/spreadsheetml/2006/main">
  <c r="D29" i="2" l="1"/>
  <c r="F21" i="2" l="1"/>
  <c r="E21" i="2"/>
  <c r="E25" i="2"/>
  <c r="D53" i="2"/>
  <c r="D68" i="2"/>
  <c r="D66" i="2"/>
  <c r="D24" i="2"/>
  <c r="F25" i="2"/>
  <c r="F26" i="2"/>
  <c r="E26" i="2"/>
  <c r="D26" i="2"/>
  <c r="F76" i="2" l="1"/>
  <c r="E76" i="2"/>
  <c r="D76" i="2"/>
  <c r="F74" i="2"/>
  <c r="E74" i="2"/>
  <c r="D74" i="2"/>
  <c r="F71" i="2"/>
  <c r="E71" i="2"/>
  <c r="D71" i="2"/>
  <c r="F69" i="2"/>
  <c r="E69" i="2"/>
  <c r="D69" i="2"/>
  <c r="F65" i="2"/>
  <c r="E65" i="2"/>
  <c r="D65" i="2"/>
  <c r="F62" i="2"/>
  <c r="E62" i="2"/>
  <c r="D62" i="2"/>
  <c r="F60" i="2"/>
  <c r="E60" i="2"/>
  <c r="D60" i="2"/>
  <c r="F58" i="2"/>
  <c r="E58" i="2"/>
  <c r="E54" i="2" s="1"/>
  <c r="D58" i="2"/>
  <c r="F55" i="2"/>
  <c r="E55" i="2"/>
  <c r="D55" i="2"/>
  <c r="D54" i="2" s="1"/>
  <c r="F54" i="2"/>
  <c r="F51" i="2"/>
  <c r="E51" i="2"/>
  <c r="D51" i="2"/>
  <c r="F49" i="2"/>
  <c r="E49" i="2"/>
  <c r="D49" i="2"/>
  <c r="F47" i="2"/>
  <c r="E47" i="2"/>
  <c r="D47" i="2"/>
  <c r="D46" i="2" s="1"/>
  <c r="F46" i="2"/>
  <c r="E46" i="2"/>
  <c r="F44" i="2"/>
  <c r="F43" i="2" s="1"/>
  <c r="E44" i="2"/>
  <c r="E43" i="2" s="1"/>
  <c r="D44" i="2"/>
  <c r="D43" i="2"/>
  <c r="F41" i="2"/>
  <c r="E41" i="2"/>
  <c r="D41" i="2"/>
  <c r="D38" i="2" s="1"/>
  <c r="D37" i="2" s="1"/>
  <c r="F39" i="2"/>
  <c r="F38" i="2" s="1"/>
  <c r="E39" i="2"/>
  <c r="D39" i="2"/>
  <c r="E38" i="2"/>
  <c r="E37" i="2" s="1"/>
  <c r="F35" i="2"/>
  <c r="E35" i="2"/>
  <c r="D35" i="2"/>
  <c r="D34" i="2" s="1"/>
  <c r="F34" i="2"/>
  <c r="E34" i="2"/>
  <c r="F32" i="2"/>
  <c r="E32" i="2"/>
  <c r="D32" i="2"/>
  <c r="F30" i="2"/>
  <c r="E30" i="2"/>
  <c r="D30" i="2"/>
  <c r="F28" i="2"/>
  <c r="E28" i="2"/>
  <c r="D28" i="2"/>
  <c r="D25" i="2" s="1"/>
  <c r="D21" i="2" s="1"/>
  <c r="F23" i="2"/>
  <c r="F22" i="2" s="1"/>
  <c r="E23" i="2"/>
  <c r="E22" i="2" s="1"/>
  <c r="D23" i="2"/>
  <c r="D22" i="2" s="1"/>
  <c r="E20" i="2" l="1"/>
  <c r="E19" i="2" s="1"/>
  <c r="E18" i="2" s="1"/>
  <c r="F37" i="2"/>
  <c r="F20" i="2" s="1"/>
  <c r="F19" i="2" s="1"/>
  <c r="F18" i="2" s="1"/>
  <c r="D20" i="2"/>
  <c r="D19" i="2" s="1"/>
  <c r="D18" i="2" s="1"/>
</calcChain>
</file>

<file path=xl/sharedStrings.xml><?xml version="1.0" encoding="utf-8"?>
<sst xmlns="http://schemas.openxmlformats.org/spreadsheetml/2006/main" count="202" uniqueCount="105">
  <si>
    <t/>
  </si>
  <si>
    <t>Наименование</t>
  </si>
  <si>
    <t>ЦСР</t>
  </si>
  <si>
    <t>ВР</t>
  </si>
  <si>
    <t>Сумма (тыс. рублей)</t>
  </si>
  <si>
    <t>2023 год</t>
  </si>
  <si>
    <t>2024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</si>
  <si>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</si>
  <si>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</si>
  <si>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</si>
  <si>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</si>
  <si>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</si>
  <si>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</si>
  <si>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</si>
  <si>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</si>
  <si>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</si>
  <si>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</si>
  <si>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31 1 1Ж 00000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</si>
  <si>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</si>
  <si>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</si>
  <si>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</si>
  <si>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</si>
  <si>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</si>
  <si>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</si>
  <si>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</si>
  <si>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</si>
  <si>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</si>
  <si>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</si>
  <si>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</si>
  <si>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</si>
  <si>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</si>
  <si>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</si>
  <si>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33 1 1А 00000</t>
  </si>
  <si>
    <t>99 0 00 00000</t>
  </si>
  <si>
    <t>Непрограммные расходы</t>
  </si>
  <si>
    <t>99 9 00 00000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</si>
  <si>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</si>
  <si>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</si>
  <si>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</si>
  <si>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</si>
  <si>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</si>
  <si>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</si>
  <si>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</si>
  <si>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</si>
  <si>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</si>
  <si>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</si>
  <si>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</si>
  <si>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</si>
  <si>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</si>
  <si>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</si>
  <si>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</si>
  <si>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</si>
  <si>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</si>
  <si>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</si>
  <si>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</si>
  <si>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</si>
  <si>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</si>
  <si>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</si>
  <si>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</si>
  <si>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"Иоссер"</t>
  </si>
  <si>
    <t>ПРОГРАММНЫЕ РАСХОДЫ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</si>
  <si>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</si>
  <si>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</si>
  <si>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Расходы на содержание бани</t>
  </si>
  <si>
    <t>31 2 2А 00000</t>
  </si>
  <si>
    <t>Приложение 2</t>
  </si>
  <si>
    <t>31 1 1А 64605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</si>
  <si>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</si>
  <si>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</si>
  <si>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</si>
  <si>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Благоустройство территории</t>
  </si>
  <si>
    <t>31 1 1Б 00000</t>
  </si>
  <si>
    <t>Проведение профилактических дезинсекционных мероприятий по противоклещевой обработке территорий населенных пунктов</t>
  </si>
  <si>
    <t>31 1 1Б 64608</t>
  </si>
  <si>
    <t>31 1 1Б 64611</t>
  </si>
  <si>
    <t>Выполнение расходных обязательств, отнесенных к полномочиям соответствующих органов местного самоуправления (оказание услуг по вывозу ТКО, кладбище)</t>
  </si>
  <si>
    <t>31 1 1Г 64605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</si>
  <si>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</si>
  <si>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</si>
  <si>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Расходы на содержание бани (свод)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</si>
  <si>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</si>
  <si>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</si>
  <si>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</si>
  <si>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Выполнение расходных обязательств, отнесенных к полномочиям соответствующих органов местного самоуправления (реализация противопожарных мероприятий)</t>
  </si>
  <si>
    <t>33 1 1А64605</t>
  </si>
  <si>
    <t>Непрограммные мероприятия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</si>
  <si>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</si>
  <si>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</si>
  <si>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</si>
  <si>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r>
      <rPr>
        <sz val="9"/>
        <color rgb="FFFF0000"/>
        <rFont val="Times New Roman"/>
        <family val="1"/>
        <charset val="204"/>
      </rPr>
      <t xml:space="preserve">от 23.12.2022 № 5-12/2 </t>
    </r>
    <r>
      <rPr>
        <sz val="9"/>
        <color rgb="FF000000"/>
        <rFont val="Times New Roman"/>
        <family val="1"/>
        <charset val="204"/>
      </rPr>
      <t>"О бюджете сельского поселения "Иоссер"</t>
    </r>
  </si>
  <si>
    <r>
      <t xml:space="preserve">на </t>
    </r>
    <r>
      <rPr>
        <sz val="9"/>
        <color rgb="FFFF0000"/>
        <rFont val="Times New Roman"/>
        <family val="1"/>
        <charset val="204"/>
      </rPr>
      <t xml:space="preserve">2023 </t>
    </r>
    <r>
      <rPr>
        <sz val="9"/>
        <color rgb="FF000000"/>
        <rFont val="Times New Roman"/>
        <family val="1"/>
        <charset val="204"/>
      </rPr>
      <t xml:space="preserve">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</si>
  <si>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от 23.12.2022 № 5-12/2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</si>
  <si>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</si>
  <si>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 xml:space="preserve"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</t>
    </r>
    <r>
      <rPr>
        <b/>
        <sz val="10"/>
        <color rgb="FFFF0000"/>
        <rFont val="Times New Roman"/>
        <family val="1"/>
        <charset val="204"/>
      </rPr>
      <t>2023</t>
    </r>
    <r>
      <rPr>
        <b/>
        <sz val="10"/>
        <color rgb="FF000000"/>
        <rFont val="Times New Roman"/>
        <family val="1"/>
        <charset val="204"/>
      </rPr>
      <t xml:space="preserve"> ГОД И ПЛАНОВЫЙ ПЕРИОД </t>
    </r>
    <r>
      <rPr>
        <b/>
        <sz val="10"/>
        <color rgb="FFFF0000"/>
        <rFont val="Times New Roman"/>
        <family val="1"/>
        <charset val="204"/>
      </rPr>
      <t>2024 и 2025</t>
    </r>
    <r>
      <rPr>
        <b/>
        <sz val="10"/>
        <color rgb="FF000000"/>
        <rFont val="Times New Roman"/>
        <family val="1"/>
        <charset val="204"/>
      </rPr>
      <t xml:space="preserve"> ГОДОВ</t>
    </r>
  </si>
  <si>
    <t>2025 год</t>
  </si>
  <si>
    <t>31 1 1Б 64607</t>
  </si>
  <si>
    <t>Ликвидация мест несанкционированного размещения отходов</t>
  </si>
  <si>
    <t xml:space="preserve">(+29 602,61)- на сокращение штата (реш.МР от 20.04.23 № 310) за чет МБТ </t>
  </si>
  <si>
    <t>кор.КВР: (-363,12) с 247; (+363,12) на 244 (ул.освещ), х-во СП Иоссер от 14.04.2023 №02-38/105</t>
  </si>
  <si>
    <t>кор.расходов: (+100тр) на 2024г; (+100тр) на 2025г</t>
  </si>
  <si>
    <t xml:space="preserve">Сбор, транспортировка, размещение отходов </t>
  </si>
  <si>
    <t>в наименов убрали "в поселениях" (ЦУ М.Сазоненко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</si>
  <si>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17.05.2023 № 5-14/1</t>
    </r>
  </si>
  <si>
    <t>25.04.2023-нет сессии</t>
  </si>
  <si>
    <t xml:space="preserve">(+36 195,20)- на клещей (служ.записка ФУ от 26.04.2023) за чет МБТ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</si>
</sst>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.5"/>
      <name val="Times New Roman"/>
      <family val="1"/>
      <charset val="204"/>
    </font>
    <font>
      <sz val="7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i/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  <font>
      <sz val="10"/>
      <color rgb="FFFF0000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sz val="6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7"/>
      <color rgb="FF00B0F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95"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14" fontId="23" fillId="0" borderId="0" xfId="0" applyNumberFormat="1" applyFont="1" applyFill="1" applyAlignment="1">
      <alignment horizontal="center" vertical="top" wrapText="1"/>
    </xf>
    <xf numFmtId="0" fontId="24" fillId="0" borderId="0" xfId="0" applyFont="1" applyFill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25" fillId="0" borderId="0" xfId="0" applyFont="1" applyAlignment="1">
      <alignment vertical="top" wrapText="1"/>
    </xf>
    <xf numFmtId="0" fontId="24" fillId="0" borderId="0" xfId="0" applyFont="1" applyFill="1" applyBorder="1" applyAlignment="1">
      <alignment vertical="center" wrapText="1"/>
    </xf>
    <xf numFmtId="49" fontId="21" fillId="0" borderId="0" xfId="0" applyNumberFormat="1" applyFont="1" applyFill="1" applyAlignment="1">
      <alignment vertical="top" wrapText="1"/>
    </xf>
    <xf numFmtId="49" fontId="24" fillId="0" borderId="0" xfId="0" applyNumberFormat="1" applyFont="1" applyFill="1" applyAlignment="1">
      <alignment vertical="top" wrapText="1"/>
    </xf>
    <xf numFmtId="49" fontId="24" fillId="0" borderId="0" xfId="0" applyNumberFormat="1" applyFont="1" applyFill="1" applyAlignment="1">
      <alignment vertical="center" wrapText="1"/>
    </xf>
    <xf numFmtId="49" fontId="20" fillId="0" borderId="0" xfId="0" applyNumberFormat="1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14" fontId="6" fillId="0" borderId="0" xfId="0" applyNumberFormat="1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8" fillId="0" borderId="0" xfId="0" applyFont="1" applyAlignment="1">
      <alignment vertical="top" wrapText="1"/>
    </xf>
    <xf numFmtId="164" fontId="11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29" fillId="2" borderId="2" xfId="0" applyFont="1" applyFill="1" applyBorder="1" applyAlignment="1">
      <alignment vertical="top" wrapText="1"/>
    </xf>
    <xf numFmtId="0" fontId="29" fillId="2" borderId="2" xfId="0" applyFont="1" applyFill="1" applyBorder="1" applyAlignment="1">
      <alignment horizontal="center" vertical="top" wrapText="1"/>
    </xf>
    <xf numFmtId="164" fontId="29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vertical="center" wrapText="1"/>
    </xf>
    <xf numFmtId="0" fontId="30" fillId="2" borderId="2" xfId="0" applyFont="1" applyFill="1" applyBorder="1" applyAlignment="1">
      <alignment horizontal="center" vertical="center" wrapText="1"/>
    </xf>
    <xf numFmtId="164" fontId="30" fillId="2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right" vertical="top" wrapText="1"/>
    </xf>
    <xf numFmtId="0" fontId="7" fillId="0" borderId="2" xfId="0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0" fontId="29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21" fillId="0" borderId="0" xfId="0" applyNumberFormat="1" applyFont="1" applyFill="1" applyAlignment="1">
      <alignment vertical="top" wrapText="1"/>
    </xf>
    <xf numFmtId="164" fontId="33" fillId="0" borderId="0" xfId="0" applyNumberFormat="1" applyFont="1" applyFill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 applyAlignment="1">
      <alignment vertical="top" wrapText="1"/>
    </xf>
    <xf numFmtId="0" fontId="29" fillId="2" borderId="2" xfId="0" applyFont="1" applyFill="1" applyBorder="1" applyAlignment="1">
      <alignment horizontal="left" vertical="top" wrapText="1" indent="1"/>
    </xf>
    <xf numFmtId="0" fontId="34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49" fontId="7" fillId="0" borderId="0" xfId="0" applyNumberFormat="1" applyFont="1" applyFill="1" applyAlignment="1">
      <alignment horizontal="right" vertical="top" wrapText="1"/>
    </xf>
    <xf numFmtId="49" fontId="7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14" fontId="29" fillId="0" borderId="0" xfId="0" applyNumberFormat="1" applyFont="1" applyFill="1" applyAlignment="1">
      <alignment horizontal="center" vertical="top" wrapText="1"/>
    </xf>
    <xf numFmtId="0" fontId="23" fillId="0" borderId="2" xfId="0" applyFont="1" applyFill="1" applyBorder="1" applyAlignment="1">
      <alignment vertical="top" wrapText="1"/>
    </xf>
    <xf numFmtId="0" fontId="23" fillId="0" borderId="2" xfId="0" applyFont="1" applyFill="1" applyBorder="1" applyAlignment="1">
      <alignment horizontal="center" vertical="center" wrapText="1"/>
    </xf>
    <xf numFmtId="164" fontId="2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topLeftCell="A19" zoomScaleNormal="100" workbookViewId="0">
      <selection activeCell="D30" sqref="D30"/>
    </sheetView>
  </sheetViews>
  <sheetFormatPr defaultRowHeight="13.2" x14ac:dyDescent="0.25"/>
  <cols>
    <col min="1" max="1" width="54.77734375"/>
    <col min="2" max="2" width="12.33203125" customWidth="1"/>
    <col min="3" max="3" width="3.88671875" customWidth="1"/>
    <col min="4" max="4" width="9.88671875" customWidth="1"/>
    <col min="5" max="5" width="8.44140625" customWidth="1"/>
    <col min="6" max="6" width="8.33203125" customWidth="1"/>
    <col min="7" max="7" width="21" customWidth="1"/>
    <col min="8" max="8" width="17.21875" style="10" customWidth="1"/>
    <col min="9" max="9" width="9.21875" style="10" customWidth="1"/>
    <col min="10" max="10" width="17" style="10" customWidth="1"/>
    <col min="11" max="11" width="12.44140625" style="10" customWidth="1"/>
    <col min="12" max="12" width="17.6640625" style="27" customWidth="1"/>
  </cols>
  <sheetData>
    <row r="1" spans="1:12" s="11" customFormat="1" ht="12" customHeight="1" x14ac:dyDescent="0.25">
      <c r="A1" s="79" t="s">
        <v>65</v>
      </c>
      <c r="B1" s="80"/>
      <c r="C1" s="80"/>
      <c r="D1" s="80"/>
      <c r="E1" s="80"/>
      <c r="F1" s="80"/>
      <c r="G1" s="10"/>
      <c r="H1" s="10"/>
      <c r="I1" s="10"/>
      <c r="J1" s="10"/>
      <c r="K1" s="10"/>
      <c r="L1" s="27"/>
    </row>
    <row r="2" spans="1:12" s="1" customFormat="1" ht="10.95" customHeight="1" x14ac:dyDescent="0.25">
      <c r="A2" s="81" t="s">
        <v>102</v>
      </c>
      <c r="B2" s="81"/>
      <c r="C2" s="81"/>
      <c r="D2" s="81"/>
      <c r="E2" s="82"/>
      <c r="F2" s="80"/>
      <c r="G2" s="12"/>
      <c r="H2" s="12"/>
      <c r="I2" s="12"/>
      <c r="J2" s="12"/>
      <c r="K2" s="12"/>
      <c r="L2" s="28"/>
    </row>
    <row r="3" spans="1:12" s="1" customFormat="1" ht="10.95" customHeight="1" x14ac:dyDescent="0.25">
      <c r="A3" s="81" t="s">
        <v>61</v>
      </c>
      <c r="B3" s="80"/>
      <c r="C3" s="80"/>
      <c r="D3" s="80"/>
      <c r="E3" s="80"/>
      <c r="F3" s="80"/>
      <c r="G3" s="12"/>
      <c r="H3" s="12"/>
      <c r="I3" s="12"/>
      <c r="J3" s="12"/>
      <c r="K3" s="12"/>
      <c r="L3" s="28"/>
    </row>
    <row r="4" spans="1:12" s="1" customFormat="1" ht="10.95" customHeight="1" x14ac:dyDescent="0.25">
      <c r="A4" s="81" t="s">
        <v>89</v>
      </c>
      <c r="B4" s="83"/>
      <c r="C4" s="83"/>
      <c r="D4" s="83"/>
      <c r="E4" s="83"/>
      <c r="F4" s="83"/>
      <c r="G4" s="12"/>
      <c r="H4" s="12"/>
      <c r="I4" s="12"/>
      <c r="J4" s="12"/>
      <c r="K4" s="12"/>
      <c r="L4" s="28"/>
    </row>
    <row r="5" spans="1:12" s="1" customFormat="1" ht="10.95" customHeight="1" x14ac:dyDescent="0.25">
      <c r="A5" s="81" t="s">
        <v>90</v>
      </c>
      <c r="B5" s="83"/>
      <c r="C5" s="83"/>
      <c r="D5" s="83"/>
      <c r="E5" s="83"/>
      <c r="F5" s="83"/>
      <c r="G5" s="12"/>
      <c r="H5" s="12"/>
      <c r="I5" s="12"/>
      <c r="J5" s="12"/>
      <c r="K5" s="12"/>
      <c r="L5" s="28"/>
    </row>
    <row r="6" spans="1:12" x14ac:dyDescent="0.25">
      <c r="F6" s="13"/>
      <c r="G6" s="10"/>
    </row>
    <row r="7" spans="1:12" ht="10.95" customHeight="1" x14ac:dyDescent="0.25">
      <c r="A7" s="73" t="s">
        <v>65</v>
      </c>
      <c r="B7" s="73"/>
      <c r="C7" s="73"/>
      <c r="D7" s="73"/>
      <c r="E7" s="73"/>
      <c r="F7" s="73"/>
      <c r="G7" s="10"/>
    </row>
    <row r="8" spans="1:12" ht="10.050000000000001" customHeight="1" x14ac:dyDescent="0.25">
      <c r="A8" s="74" t="s">
        <v>62</v>
      </c>
      <c r="B8" s="74"/>
      <c r="C8" s="74"/>
      <c r="D8" s="74"/>
      <c r="E8" s="74"/>
      <c r="F8" s="74"/>
      <c r="G8" s="10"/>
    </row>
    <row r="9" spans="1:12" ht="10.050000000000001" customHeight="1" x14ac:dyDescent="0.25">
      <c r="A9" s="75" t="s">
        <v>91</v>
      </c>
      <c r="B9" s="76"/>
      <c r="C9" s="76"/>
      <c r="D9" s="76"/>
      <c r="E9" s="76"/>
      <c r="F9" s="76"/>
      <c r="G9" s="10"/>
    </row>
    <row r="10" spans="1:12" ht="10.050000000000001" customHeight="1" x14ac:dyDescent="0.25">
      <c r="A10" s="74" t="s">
        <v>59</v>
      </c>
      <c r="B10" s="76"/>
      <c r="C10" s="76"/>
      <c r="D10" s="76"/>
      <c r="E10" s="76"/>
      <c r="F10" s="76"/>
      <c r="G10" s="10"/>
    </row>
    <row r="11" spans="1:12" ht="10.050000000000001" customHeight="1" x14ac:dyDescent="0.25">
      <c r="A11" s="77" t="s">
        <v>92</v>
      </c>
      <c r="B11" s="78"/>
      <c r="C11" s="78"/>
      <c r="D11" s="78"/>
      <c r="E11" s="78"/>
      <c r="F11" s="78"/>
      <c r="G11" s="10"/>
    </row>
    <row r="12" spans="1:12" x14ac:dyDescent="0.25">
      <c r="A12" s="84"/>
      <c r="B12" s="84"/>
      <c r="C12" s="84"/>
      <c r="D12" s="84"/>
      <c r="E12" s="84"/>
      <c r="F12" s="84"/>
    </row>
    <row r="13" spans="1:12" ht="66" customHeight="1" x14ac:dyDescent="0.25">
      <c r="A13" s="85" t="s">
        <v>93</v>
      </c>
      <c r="B13" s="86"/>
      <c r="C13" s="86"/>
      <c r="D13" s="86"/>
      <c r="E13" s="86"/>
      <c r="F13" s="87"/>
    </row>
    <row r="14" spans="1:12" ht="17.399999999999999" hidden="1" x14ac:dyDescent="0.25">
      <c r="A14" s="88" t="s">
        <v>0</v>
      </c>
      <c r="B14" s="88"/>
      <c r="C14" s="88"/>
      <c r="D14" s="88"/>
      <c r="E14" s="88"/>
      <c r="F14" s="88"/>
    </row>
    <row r="15" spans="1:12" s="1" customFormat="1" ht="12" x14ac:dyDescent="0.25">
      <c r="A15" s="89" t="s">
        <v>1</v>
      </c>
      <c r="B15" s="89" t="s">
        <v>2</v>
      </c>
      <c r="C15" s="89" t="s">
        <v>3</v>
      </c>
      <c r="D15" s="90" t="s">
        <v>4</v>
      </c>
      <c r="E15" s="90"/>
      <c r="F15" s="90"/>
      <c r="G15" s="91" t="s">
        <v>103</v>
      </c>
      <c r="H15" s="91">
        <v>45063</v>
      </c>
      <c r="I15" s="18"/>
      <c r="J15" s="18"/>
      <c r="K15" s="18"/>
      <c r="L15" s="29"/>
    </row>
    <row r="16" spans="1:12" s="1" customFormat="1" ht="12" x14ac:dyDescent="0.25">
      <c r="A16" s="90" t="s">
        <v>0</v>
      </c>
      <c r="B16" s="90" t="s">
        <v>0</v>
      </c>
      <c r="C16" s="90" t="s">
        <v>0</v>
      </c>
      <c r="D16" s="61" t="s">
        <v>5</v>
      </c>
      <c r="E16" s="61" t="s">
        <v>6</v>
      </c>
      <c r="F16" s="61" t="s">
        <v>94</v>
      </c>
      <c r="H16" s="12"/>
      <c r="I16" s="12"/>
      <c r="J16" s="12"/>
      <c r="K16" s="12"/>
      <c r="L16" s="28"/>
    </row>
    <row r="17" spans="1:12" s="3" customFormat="1" ht="7.8" x14ac:dyDescent="0.25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H17" s="19"/>
      <c r="I17" s="19"/>
      <c r="J17" s="19"/>
      <c r="K17" s="19"/>
      <c r="L17" s="30"/>
    </row>
    <row r="18" spans="1:12" s="4" customFormat="1" ht="12.6" x14ac:dyDescent="0.25">
      <c r="A18" s="71" t="s">
        <v>7</v>
      </c>
      <c r="B18" s="37" t="s">
        <v>0</v>
      </c>
      <c r="C18" s="37" t="s">
        <v>0</v>
      </c>
      <c r="D18" s="38">
        <f>D19+D53</f>
        <v>6137.5883100000001</v>
      </c>
      <c r="E18" s="38">
        <f>E19+E53</f>
        <v>3758.1594999999998</v>
      </c>
      <c r="F18" s="38">
        <f>F19+F53</f>
        <v>3764.9814999999999</v>
      </c>
      <c r="H18" s="14"/>
      <c r="I18" s="14"/>
      <c r="J18" s="14"/>
      <c r="K18" s="14"/>
      <c r="L18" s="5"/>
    </row>
    <row r="19" spans="1:12" s="5" customFormat="1" ht="12.6" x14ac:dyDescent="0.25">
      <c r="A19" s="36" t="s">
        <v>60</v>
      </c>
      <c r="B19" s="37"/>
      <c r="C19" s="37"/>
      <c r="D19" s="38">
        <f>D20+D49</f>
        <v>3504.4472000000001</v>
      </c>
      <c r="E19" s="38">
        <f>E20+E49</f>
        <v>1561.002</v>
      </c>
      <c r="F19" s="38">
        <f>F20+F49</f>
        <v>1555.002</v>
      </c>
      <c r="G19" s="22"/>
      <c r="H19" s="20"/>
      <c r="I19" s="20"/>
      <c r="J19" s="20"/>
      <c r="K19" s="14"/>
    </row>
    <row r="20" spans="1:12" s="6" customFormat="1" ht="26.4" customHeight="1" x14ac:dyDescent="0.25">
      <c r="A20" s="39" t="s">
        <v>8</v>
      </c>
      <c r="B20" s="40" t="s">
        <v>9</v>
      </c>
      <c r="C20" s="40" t="s">
        <v>0</v>
      </c>
      <c r="D20" s="35">
        <f>D21+D37</f>
        <v>3492.6471999999999</v>
      </c>
      <c r="E20" s="35">
        <f>E21+E37</f>
        <v>1549.202</v>
      </c>
      <c r="F20" s="35">
        <f>F21+F37</f>
        <v>1543.202</v>
      </c>
      <c r="H20" s="9"/>
      <c r="I20" s="9"/>
      <c r="J20" s="9"/>
      <c r="K20" s="9"/>
      <c r="L20" s="8"/>
    </row>
    <row r="21" spans="1:12" s="7" customFormat="1" ht="36" x14ac:dyDescent="0.25">
      <c r="A21" s="41" t="s">
        <v>10</v>
      </c>
      <c r="B21" s="42" t="s">
        <v>11</v>
      </c>
      <c r="C21" s="42" t="s">
        <v>0</v>
      </c>
      <c r="D21" s="43">
        <f>D22+D25+D32+D34</f>
        <v>903.1952</v>
      </c>
      <c r="E21" s="43">
        <f>E22+E25+E32+E34</f>
        <v>949.202</v>
      </c>
      <c r="F21" s="43">
        <f>F22+F25+F32+F34</f>
        <v>943.202</v>
      </c>
      <c r="H21" s="17"/>
      <c r="I21" s="17"/>
      <c r="J21" s="17"/>
      <c r="K21" s="17"/>
      <c r="L21" s="31"/>
    </row>
    <row r="22" spans="1:12" s="6" customFormat="1" ht="12.6" x14ac:dyDescent="0.25">
      <c r="A22" s="39" t="s">
        <v>12</v>
      </c>
      <c r="B22" s="40" t="s">
        <v>13</v>
      </c>
      <c r="C22" s="40" t="s">
        <v>0</v>
      </c>
      <c r="D22" s="35">
        <f>D23</f>
        <v>240</v>
      </c>
      <c r="E22" s="35">
        <f t="shared" ref="E22:F22" si="0">E23</f>
        <v>240</v>
      </c>
      <c r="F22" s="35">
        <f t="shared" si="0"/>
        <v>240</v>
      </c>
      <c r="H22" s="9"/>
      <c r="I22" s="9"/>
      <c r="J22" s="9"/>
      <c r="K22" s="9"/>
      <c r="L22" s="8"/>
    </row>
    <row r="23" spans="1:12" s="4" customFormat="1" ht="39.6" customHeight="1" x14ac:dyDescent="0.25">
      <c r="A23" s="44" t="s">
        <v>69</v>
      </c>
      <c r="B23" s="45" t="s">
        <v>66</v>
      </c>
      <c r="C23" s="45" t="s">
        <v>0</v>
      </c>
      <c r="D23" s="46">
        <f>D24</f>
        <v>240</v>
      </c>
      <c r="E23" s="46">
        <f>E24</f>
        <v>240</v>
      </c>
      <c r="F23" s="46">
        <f>F24</f>
        <v>240</v>
      </c>
      <c r="H23" s="21"/>
      <c r="I23" s="14"/>
      <c r="J23" s="14"/>
      <c r="K23" s="15"/>
      <c r="L23" s="5"/>
    </row>
    <row r="24" spans="1:12" s="4" customFormat="1" ht="27.6" customHeight="1" x14ac:dyDescent="0.25">
      <c r="A24" s="67" t="s">
        <v>14</v>
      </c>
      <c r="B24" s="68" t="s">
        <v>66</v>
      </c>
      <c r="C24" s="68">
        <v>200</v>
      </c>
      <c r="D24" s="69">
        <f>240-0.36312+0.36312</f>
        <v>240</v>
      </c>
      <c r="E24" s="49">
        <v>240</v>
      </c>
      <c r="F24" s="49">
        <v>240</v>
      </c>
      <c r="G24" s="65" t="s">
        <v>98</v>
      </c>
      <c r="H24" s="21"/>
      <c r="I24" s="14"/>
      <c r="J24" s="14"/>
      <c r="K24" s="14"/>
      <c r="L24" s="32"/>
    </row>
    <row r="25" spans="1:12" s="4" customFormat="1" ht="12.6" x14ac:dyDescent="0.25">
      <c r="A25" s="39" t="s">
        <v>70</v>
      </c>
      <c r="B25" s="40" t="s">
        <v>71</v>
      </c>
      <c r="C25" s="40" t="s">
        <v>0</v>
      </c>
      <c r="D25" s="35">
        <f>D28+D30+D26</f>
        <v>51.1952</v>
      </c>
      <c r="E25" s="35">
        <f>E28+E30+E26</f>
        <v>100</v>
      </c>
      <c r="F25" s="35">
        <f>F28+F30+F26</f>
        <v>100</v>
      </c>
      <c r="G25" s="33"/>
      <c r="H25" s="21"/>
      <c r="I25" s="14"/>
      <c r="J25" s="24"/>
      <c r="K25" s="14"/>
      <c r="L25" s="32"/>
    </row>
    <row r="26" spans="1:12" s="4" customFormat="1" ht="19.2" x14ac:dyDescent="0.25">
      <c r="A26" s="55" t="s">
        <v>96</v>
      </c>
      <c r="B26" s="56" t="s">
        <v>95</v>
      </c>
      <c r="C26" s="56"/>
      <c r="D26" s="38">
        <f>D27</f>
        <v>0</v>
      </c>
      <c r="E26" s="38">
        <f>E27</f>
        <v>100</v>
      </c>
      <c r="F26" s="38">
        <f>F27</f>
        <v>100</v>
      </c>
      <c r="G26" s="72" t="s">
        <v>101</v>
      </c>
      <c r="H26" s="21"/>
      <c r="I26" s="14"/>
      <c r="J26" s="24"/>
      <c r="K26" s="14"/>
      <c r="L26" s="32"/>
    </row>
    <row r="27" spans="1:12" s="4" customFormat="1" ht="24" x14ac:dyDescent="0.25">
      <c r="A27" s="62" t="s">
        <v>14</v>
      </c>
      <c r="B27" s="63" t="s">
        <v>95</v>
      </c>
      <c r="C27" s="63">
        <v>200</v>
      </c>
      <c r="D27" s="64">
        <v>0</v>
      </c>
      <c r="E27" s="64">
        <v>100</v>
      </c>
      <c r="F27" s="64">
        <v>100</v>
      </c>
      <c r="G27" s="66" t="s">
        <v>99</v>
      </c>
      <c r="H27" s="21"/>
      <c r="I27" s="14"/>
      <c r="J27" s="24"/>
      <c r="K27" s="14"/>
      <c r="L27" s="32"/>
    </row>
    <row r="28" spans="1:12" s="8" customFormat="1" ht="27.6" customHeight="1" x14ac:dyDescent="0.25">
      <c r="A28" s="92" t="s">
        <v>72</v>
      </c>
      <c r="B28" s="93" t="s">
        <v>73</v>
      </c>
      <c r="C28" s="93" t="s">
        <v>0</v>
      </c>
      <c r="D28" s="94">
        <f>D29</f>
        <v>46.1952</v>
      </c>
      <c r="E28" s="94">
        <f>E29</f>
        <v>0</v>
      </c>
      <c r="F28" s="94">
        <f>F29</f>
        <v>0</v>
      </c>
      <c r="H28" s="9"/>
      <c r="I28" s="9"/>
      <c r="J28" s="9"/>
      <c r="K28" s="9"/>
    </row>
    <row r="29" spans="1:12" s="6" customFormat="1" ht="29.4" customHeight="1" x14ac:dyDescent="0.25">
      <c r="A29" s="67" t="s">
        <v>14</v>
      </c>
      <c r="B29" s="68" t="s">
        <v>73</v>
      </c>
      <c r="C29" s="68" t="s">
        <v>15</v>
      </c>
      <c r="D29" s="69">
        <f>10+36.1952</f>
        <v>46.1952</v>
      </c>
      <c r="E29" s="69">
        <v>0</v>
      </c>
      <c r="F29" s="69">
        <v>0</v>
      </c>
      <c r="H29" s="70" t="s">
        <v>104</v>
      </c>
      <c r="I29" s="9"/>
      <c r="J29" s="9"/>
      <c r="K29" s="9"/>
      <c r="L29" s="8"/>
    </row>
    <row r="30" spans="1:12" s="4" customFormat="1" ht="20.399999999999999" customHeight="1" x14ac:dyDescent="0.25">
      <c r="A30" s="44" t="s">
        <v>100</v>
      </c>
      <c r="B30" s="57" t="s">
        <v>74</v>
      </c>
      <c r="C30" s="57" t="s">
        <v>0</v>
      </c>
      <c r="D30" s="58">
        <f>D31</f>
        <v>5</v>
      </c>
      <c r="E30" s="58">
        <f>E31</f>
        <v>0</v>
      </c>
      <c r="F30" s="58">
        <f>F31</f>
        <v>0</v>
      </c>
      <c r="G30" s="72" t="s">
        <v>101</v>
      </c>
      <c r="H30" s="15"/>
      <c r="I30" s="14"/>
      <c r="J30" s="14"/>
      <c r="K30" s="14"/>
      <c r="L30" s="5"/>
    </row>
    <row r="31" spans="1:12" s="6" customFormat="1" ht="24" x14ac:dyDescent="0.25">
      <c r="A31" s="47" t="s">
        <v>14</v>
      </c>
      <c r="B31" s="48" t="s">
        <v>74</v>
      </c>
      <c r="C31" s="48" t="s">
        <v>15</v>
      </c>
      <c r="D31" s="49">
        <v>5</v>
      </c>
      <c r="E31" s="49">
        <v>0</v>
      </c>
      <c r="F31" s="49">
        <v>0</v>
      </c>
      <c r="H31" s="9"/>
      <c r="I31" s="9"/>
      <c r="J31" s="9"/>
      <c r="K31" s="9"/>
      <c r="L31" s="8"/>
    </row>
    <row r="32" spans="1:12" s="4" customFormat="1" ht="37.799999999999997" customHeight="1" x14ac:dyDescent="0.25">
      <c r="A32" s="50" t="s">
        <v>75</v>
      </c>
      <c r="B32" s="45" t="s">
        <v>76</v>
      </c>
      <c r="C32" s="45" t="s">
        <v>0</v>
      </c>
      <c r="D32" s="46">
        <f>D33</f>
        <v>12</v>
      </c>
      <c r="E32" s="46">
        <f>E33</f>
        <v>6</v>
      </c>
      <c r="F32" s="46">
        <f>F33</f>
        <v>0</v>
      </c>
      <c r="H32" s="15"/>
      <c r="I32" s="14"/>
      <c r="J32" s="14"/>
      <c r="K32" s="14"/>
      <c r="L32" s="5"/>
    </row>
    <row r="33" spans="1:12" s="4" customFormat="1" ht="15" customHeight="1" x14ac:dyDescent="0.25">
      <c r="A33" s="47" t="s">
        <v>14</v>
      </c>
      <c r="B33" s="48" t="s">
        <v>76</v>
      </c>
      <c r="C33" s="48" t="s">
        <v>15</v>
      </c>
      <c r="D33" s="49">
        <v>12</v>
      </c>
      <c r="E33" s="49">
        <v>6</v>
      </c>
      <c r="F33" s="49">
        <v>0</v>
      </c>
      <c r="G33" s="14"/>
      <c r="H33" s="14"/>
      <c r="I33" s="14"/>
      <c r="J33" s="14"/>
      <c r="K33" s="14"/>
      <c r="L33" s="5"/>
    </row>
    <row r="34" spans="1:12" s="4" customFormat="1" ht="20.399999999999999" customHeight="1" x14ac:dyDescent="0.25">
      <c r="A34" s="39" t="s">
        <v>16</v>
      </c>
      <c r="B34" s="40" t="s">
        <v>17</v>
      </c>
      <c r="C34" s="40" t="s">
        <v>0</v>
      </c>
      <c r="D34" s="35">
        <f t="shared" ref="D34:F35" si="1">D35</f>
        <v>600</v>
      </c>
      <c r="E34" s="35">
        <f t="shared" si="1"/>
        <v>603.202</v>
      </c>
      <c r="F34" s="35">
        <f t="shared" si="1"/>
        <v>603.202</v>
      </c>
      <c r="G34" s="14"/>
      <c r="H34" s="14"/>
      <c r="I34" s="21"/>
      <c r="J34" s="14"/>
      <c r="K34" s="14"/>
      <c r="L34" s="32"/>
    </row>
    <row r="35" spans="1:12" s="6" customFormat="1" ht="40.799999999999997" customHeight="1" x14ac:dyDescent="0.25">
      <c r="A35" s="44" t="s">
        <v>77</v>
      </c>
      <c r="B35" s="45" t="s">
        <v>78</v>
      </c>
      <c r="C35" s="45" t="s">
        <v>0</v>
      </c>
      <c r="D35" s="46">
        <f t="shared" si="1"/>
        <v>600</v>
      </c>
      <c r="E35" s="46">
        <f t="shared" si="1"/>
        <v>603.202</v>
      </c>
      <c r="F35" s="46">
        <f t="shared" si="1"/>
        <v>603.202</v>
      </c>
      <c r="H35" s="9"/>
      <c r="I35" s="9"/>
      <c r="J35" s="9"/>
      <c r="K35" s="9"/>
      <c r="L35" s="8"/>
    </row>
    <row r="36" spans="1:12" s="4" customFormat="1" ht="24" x14ac:dyDescent="0.25">
      <c r="A36" s="47" t="s">
        <v>14</v>
      </c>
      <c r="B36" s="48" t="s">
        <v>78</v>
      </c>
      <c r="C36" s="48" t="s">
        <v>15</v>
      </c>
      <c r="D36" s="49">
        <v>600</v>
      </c>
      <c r="E36" s="49">
        <v>603.202</v>
      </c>
      <c r="F36" s="49">
        <v>603.202</v>
      </c>
      <c r="H36" s="14"/>
      <c r="I36" s="14"/>
      <c r="J36" s="14"/>
      <c r="K36" s="24"/>
      <c r="L36" s="32"/>
    </row>
    <row r="37" spans="1:12" s="7" customFormat="1" ht="24" x14ac:dyDescent="0.25">
      <c r="A37" s="41" t="s">
        <v>18</v>
      </c>
      <c r="B37" s="42" t="s">
        <v>19</v>
      </c>
      <c r="C37" s="42" t="s">
        <v>0</v>
      </c>
      <c r="D37" s="43">
        <f>D38+D43+D46</f>
        <v>2589.4519999999998</v>
      </c>
      <c r="E37" s="43">
        <f t="shared" ref="E37:F37" si="2">E38+E43+E46</f>
        <v>600</v>
      </c>
      <c r="F37" s="43">
        <f t="shared" si="2"/>
        <v>600</v>
      </c>
      <c r="H37" s="17"/>
      <c r="I37" s="17"/>
      <c r="J37" s="17"/>
      <c r="K37" s="17"/>
      <c r="L37" s="31"/>
    </row>
    <row r="38" spans="1:12" s="7" customFormat="1" ht="12.6" x14ac:dyDescent="0.25">
      <c r="A38" s="39" t="s">
        <v>79</v>
      </c>
      <c r="B38" s="40" t="s">
        <v>64</v>
      </c>
      <c r="C38" s="40" t="s">
        <v>0</v>
      </c>
      <c r="D38" s="35">
        <f>D41+D39</f>
        <v>600</v>
      </c>
      <c r="E38" s="35">
        <f>E41+E39</f>
        <v>600</v>
      </c>
      <c r="F38" s="35">
        <f>F41+F39</f>
        <v>600</v>
      </c>
      <c r="G38" s="17"/>
      <c r="H38" s="17"/>
      <c r="I38" s="17"/>
      <c r="J38" s="17"/>
      <c r="K38" s="17"/>
      <c r="L38" s="31"/>
    </row>
    <row r="39" spans="1:12" s="7" customFormat="1" ht="18.600000000000001" customHeight="1" x14ac:dyDescent="0.25">
      <c r="A39" s="39" t="s">
        <v>63</v>
      </c>
      <c r="B39" s="40" t="s">
        <v>80</v>
      </c>
      <c r="C39" s="51"/>
      <c r="D39" s="35">
        <f>D40</f>
        <v>259.73</v>
      </c>
      <c r="E39" s="35">
        <f>E40</f>
        <v>212.911</v>
      </c>
      <c r="F39" s="35">
        <f>F40</f>
        <v>208.59200000000001</v>
      </c>
      <c r="G39" s="15"/>
      <c r="H39" s="17"/>
      <c r="I39" s="17"/>
      <c r="J39" s="24"/>
      <c r="K39" s="15"/>
      <c r="L39" s="31"/>
    </row>
    <row r="40" spans="1:12" s="7" customFormat="1" ht="12.6" x14ac:dyDescent="0.25">
      <c r="A40" s="52" t="s">
        <v>63</v>
      </c>
      <c r="B40" s="51" t="s">
        <v>80</v>
      </c>
      <c r="C40" s="51">
        <v>200</v>
      </c>
      <c r="D40" s="53">
        <v>259.73</v>
      </c>
      <c r="E40" s="53">
        <v>212.911</v>
      </c>
      <c r="F40" s="53">
        <v>208.59200000000001</v>
      </c>
      <c r="G40" s="15"/>
      <c r="H40" s="17"/>
      <c r="I40" s="17"/>
      <c r="J40" s="17"/>
      <c r="K40" s="17"/>
      <c r="L40" s="31"/>
    </row>
    <row r="41" spans="1:12" s="7" customFormat="1" ht="39.6" customHeight="1" x14ac:dyDescent="0.25">
      <c r="A41" s="44" t="s">
        <v>81</v>
      </c>
      <c r="B41" s="45" t="s">
        <v>82</v>
      </c>
      <c r="C41" s="45" t="s">
        <v>0</v>
      </c>
      <c r="D41" s="46">
        <f t="shared" ref="D41:F41" si="3">D42</f>
        <v>340.27</v>
      </c>
      <c r="E41" s="46">
        <f t="shared" si="3"/>
        <v>387.089</v>
      </c>
      <c r="F41" s="46">
        <f t="shared" si="3"/>
        <v>391.40800000000002</v>
      </c>
      <c r="G41" s="15"/>
      <c r="H41" s="17"/>
      <c r="I41" s="17"/>
      <c r="J41" s="24"/>
      <c r="K41" s="17"/>
      <c r="L41" s="32"/>
    </row>
    <row r="42" spans="1:12" s="7" customFormat="1" ht="24" x14ac:dyDescent="0.25">
      <c r="A42" s="47" t="s">
        <v>14</v>
      </c>
      <c r="B42" s="48" t="s">
        <v>82</v>
      </c>
      <c r="C42" s="48" t="s">
        <v>15</v>
      </c>
      <c r="D42" s="49">
        <v>340.27</v>
      </c>
      <c r="E42" s="49">
        <v>387.089</v>
      </c>
      <c r="F42" s="49">
        <v>391.40800000000002</v>
      </c>
      <c r="G42" s="15"/>
      <c r="H42" s="17"/>
      <c r="I42" s="17"/>
      <c r="J42" s="24"/>
      <c r="K42" s="17"/>
      <c r="L42" s="31"/>
    </row>
    <row r="43" spans="1:12" s="7" customFormat="1" ht="12.6" x14ac:dyDescent="0.25">
      <c r="A43" s="39" t="s">
        <v>20</v>
      </c>
      <c r="B43" s="40" t="s">
        <v>21</v>
      </c>
      <c r="C43" s="40" t="s">
        <v>0</v>
      </c>
      <c r="D43" s="35">
        <f t="shared" ref="D43:F44" si="4">D44</f>
        <v>419.65</v>
      </c>
      <c r="E43" s="35">
        <f t="shared" si="4"/>
        <v>0</v>
      </c>
      <c r="F43" s="35">
        <f t="shared" si="4"/>
        <v>0</v>
      </c>
      <c r="G43" s="15"/>
      <c r="H43" s="17"/>
      <c r="I43" s="17"/>
      <c r="J43" s="24"/>
      <c r="K43" s="15"/>
      <c r="L43" s="31"/>
    </row>
    <row r="44" spans="1:12" s="8" customFormat="1" ht="42" customHeight="1" x14ac:dyDescent="0.25">
      <c r="A44" s="44" t="s">
        <v>22</v>
      </c>
      <c r="B44" s="45" t="s">
        <v>23</v>
      </c>
      <c r="C44" s="45" t="s">
        <v>0</v>
      </c>
      <c r="D44" s="46">
        <f t="shared" si="4"/>
        <v>419.65</v>
      </c>
      <c r="E44" s="46">
        <f t="shared" si="4"/>
        <v>0</v>
      </c>
      <c r="F44" s="46">
        <f t="shared" si="4"/>
        <v>0</v>
      </c>
      <c r="H44" s="9"/>
      <c r="I44" s="9"/>
      <c r="J44" s="9"/>
      <c r="K44" s="9"/>
    </row>
    <row r="45" spans="1:12" s="6" customFormat="1" ht="24" x14ac:dyDescent="0.25">
      <c r="A45" s="47" t="s">
        <v>14</v>
      </c>
      <c r="B45" s="48" t="s">
        <v>23</v>
      </c>
      <c r="C45" s="48" t="s">
        <v>15</v>
      </c>
      <c r="D45" s="49">
        <v>419.65</v>
      </c>
      <c r="E45" s="49">
        <v>0</v>
      </c>
      <c r="F45" s="49">
        <v>0</v>
      </c>
      <c r="H45" s="9"/>
      <c r="I45" s="9"/>
      <c r="J45" s="9"/>
      <c r="K45" s="9"/>
      <c r="L45" s="8"/>
    </row>
    <row r="46" spans="1:12" s="4" customFormat="1" ht="22.8" x14ac:dyDescent="0.25">
      <c r="A46" s="39" t="s">
        <v>24</v>
      </c>
      <c r="B46" s="40" t="s">
        <v>25</v>
      </c>
      <c r="C46" s="40" t="s">
        <v>0</v>
      </c>
      <c r="D46" s="35">
        <f t="shared" ref="D46:F47" si="5">D47</f>
        <v>1569.8019999999999</v>
      </c>
      <c r="E46" s="35">
        <f t="shared" si="5"/>
        <v>0</v>
      </c>
      <c r="F46" s="35">
        <f t="shared" si="5"/>
        <v>0</v>
      </c>
      <c r="H46" s="14"/>
      <c r="I46" s="14"/>
      <c r="J46" s="14"/>
      <c r="K46" s="14"/>
      <c r="L46" s="32"/>
    </row>
    <row r="47" spans="1:12" s="5" customFormat="1" ht="42" customHeight="1" x14ac:dyDescent="0.25">
      <c r="A47" s="44" t="s">
        <v>26</v>
      </c>
      <c r="B47" s="45" t="s">
        <v>27</v>
      </c>
      <c r="C47" s="45" t="s">
        <v>0</v>
      </c>
      <c r="D47" s="46">
        <f t="shared" si="5"/>
        <v>1569.8019999999999</v>
      </c>
      <c r="E47" s="46">
        <f t="shared" si="5"/>
        <v>0</v>
      </c>
      <c r="F47" s="46">
        <f t="shared" si="5"/>
        <v>0</v>
      </c>
      <c r="H47" s="14"/>
      <c r="I47" s="14"/>
      <c r="J47" s="14"/>
      <c r="K47" s="14"/>
    </row>
    <row r="48" spans="1:12" s="6" customFormat="1" ht="24" x14ac:dyDescent="0.25">
      <c r="A48" s="47" t="s">
        <v>14</v>
      </c>
      <c r="B48" s="48" t="s">
        <v>27</v>
      </c>
      <c r="C48" s="48" t="s">
        <v>15</v>
      </c>
      <c r="D48" s="49">
        <v>1569.8019999999999</v>
      </c>
      <c r="E48" s="49">
        <v>0</v>
      </c>
      <c r="F48" s="49">
        <v>0</v>
      </c>
      <c r="H48" s="9"/>
      <c r="I48" s="9"/>
      <c r="J48" s="9"/>
      <c r="K48" s="9"/>
      <c r="L48" s="8"/>
    </row>
    <row r="49" spans="1:12" s="4" customFormat="1" ht="31.8" customHeight="1" x14ac:dyDescent="0.25">
      <c r="A49" s="39" t="s">
        <v>28</v>
      </c>
      <c r="B49" s="40" t="s">
        <v>29</v>
      </c>
      <c r="C49" s="40" t="s">
        <v>0</v>
      </c>
      <c r="D49" s="35">
        <f>D50</f>
        <v>11.8</v>
      </c>
      <c r="E49" s="35">
        <f>E50</f>
        <v>11.8</v>
      </c>
      <c r="F49" s="35">
        <f>F50</f>
        <v>11.8</v>
      </c>
      <c r="H49" s="14"/>
      <c r="I49" s="14"/>
      <c r="J49" s="14"/>
      <c r="K49" s="14"/>
      <c r="L49" s="32"/>
    </row>
    <row r="50" spans="1:12" s="5" customFormat="1" ht="24" hidden="1" x14ac:dyDescent="0.25">
      <c r="A50" s="41" t="s">
        <v>30</v>
      </c>
      <c r="B50" s="42" t="s">
        <v>31</v>
      </c>
      <c r="C50" s="42" t="s">
        <v>0</v>
      </c>
      <c r="D50" s="43">
        <v>11.8</v>
      </c>
      <c r="E50" s="43">
        <v>11.8</v>
      </c>
      <c r="F50" s="43">
        <v>11.8</v>
      </c>
      <c r="H50" s="14"/>
      <c r="I50" s="14"/>
      <c r="J50" s="14"/>
      <c r="K50" s="14"/>
    </row>
    <row r="51" spans="1:12" s="6" customFormat="1" ht="34.200000000000003" hidden="1" x14ac:dyDescent="0.25">
      <c r="A51" s="50" t="s">
        <v>83</v>
      </c>
      <c r="B51" s="45" t="s">
        <v>32</v>
      </c>
      <c r="C51" s="45" t="s">
        <v>0</v>
      </c>
      <c r="D51" s="46">
        <f>D52</f>
        <v>11.8</v>
      </c>
      <c r="E51" s="46">
        <f>E52</f>
        <v>11.8</v>
      </c>
      <c r="F51" s="46">
        <f>F52</f>
        <v>11.8</v>
      </c>
      <c r="H51" s="9"/>
      <c r="I51" s="9"/>
      <c r="J51" s="9"/>
      <c r="K51" s="9"/>
      <c r="L51" s="8"/>
    </row>
    <row r="52" spans="1:12" s="4" customFormat="1" ht="24" hidden="1" x14ac:dyDescent="0.25">
      <c r="A52" s="47" t="s">
        <v>14</v>
      </c>
      <c r="B52" s="54" t="s">
        <v>84</v>
      </c>
      <c r="C52" s="48" t="s">
        <v>15</v>
      </c>
      <c r="D52" s="49">
        <v>11.8</v>
      </c>
      <c r="E52" s="49">
        <v>11.8</v>
      </c>
      <c r="F52" s="49">
        <v>11.8</v>
      </c>
      <c r="H52" s="14"/>
      <c r="I52" s="14"/>
      <c r="J52" s="14"/>
      <c r="K52" s="14"/>
      <c r="L52" s="5"/>
    </row>
    <row r="53" spans="1:12" s="4" customFormat="1" ht="19.2" customHeight="1" x14ac:dyDescent="0.25">
      <c r="A53" s="55" t="s">
        <v>85</v>
      </c>
      <c r="B53" s="56" t="s">
        <v>33</v>
      </c>
      <c r="C53" s="56" t="s">
        <v>0</v>
      </c>
      <c r="D53" s="38">
        <f>2603.5385+29.60261</f>
        <v>2633.14111</v>
      </c>
      <c r="E53" s="38">
        <v>2197.1574999999998</v>
      </c>
      <c r="F53" s="38">
        <v>2209.9794999999999</v>
      </c>
      <c r="G53" s="14"/>
      <c r="H53" s="14"/>
      <c r="I53" s="14"/>
      <c r="J53" s="14"/>
      <c r="K53" s="14"/>
      <c r="L53" s="5"/>
    </row>
    <row r="54" spans="1:12" s="4" customFormat="1" ht="12.6" x14ac:dyDescent="0.25">
      <c r="A54" s="39" t="s">
        <v>34</v>
      </c>
      <c r="B54" s="40" t="s">
        <v>35</v>
      </c>
      <c r="C54" s="40" t="s">
        <v>0</v>
      </c>
      <c r="D54" s="35">
        <f>D55+D58+D60+D62+D65+D69+D71+D74+D76</f>
        <v>2633.1411099999996</v>
      </c>
      <c r="E54" s="35">
        <f t="shared" ref="E54:F54" si="6">E55+E58+E60+E62+E65+E69+E71+E74+E76</f>
        <v>2197.1574999999998</v>
      </c>
      <c r="F54" s="35">
        <f t="shared" si="6"/>
        <v>2209.9794999999999</v>
      </c>
      <c r="G54" s="16"/>
      <c r="H54" s="14"/>
      <c r="I54" s="14"/>
      <c r="J54" s="14"/>
      <c r="K54" s="14"/>
      <c r="L54" s="5"/>
    </row>
    <row r="55" spans="1:12" s="4" customFormat="1" ht="26.4" customHeight="1" x14ac:dyDescent="0.25">
      <c r="A55" s="44" t="s">
        <v>38</v>
      </c>
      <c r="B55" s="45" t="s">
        <v>39</v>
      </c>
      <c r="C55" s="45" t="s">
        <v>0</v>
      </c>
      <c r="D55" s="46">
        <f>D56+D57</f>
        <v>174.053</v>
      </c>
      <c r="E55" s="46">
        <f>E56+E57</f>
        <v>182.39499999999998</v>
      </c>
      <c r="F55" s="46">
        <f>F56+F57</f>
        <v>189.21699999999998</v>
      </c>
      <c r="G55" s="15"/>
      <c r="H55" s="14"/>
      <c r="I55" s="14"/>
      <c r="J55" s="24"/>
      <c r="K55" s="14"/>
      <c r="L55" s="5"/>
    </row>
    <row r="56" spans="1:12" s="6" customFormat="1" ht="25.2" customHeight="1" x14ac:dyDescent="0.25">
      <c r="A56" s="47" t="s">
        <v>36</v>
      </c>
      <c r="B56" s="48" t="s">
        <v>39</v>
      </c>
      <c r="C56" s="48" t="s">
        <v>37</v>
      </c>
      <c r="D56" s="49">
        <v>155.42099999999999</v>
      </c>
      <c r="E56" s="49">
        <v>155.42099999999999</v>
      </c>
      <c r="F56" s="49">
        <v>155.42099999999999</v>
      </c>
      <c r="H56" s="9"/>
      <c r="I56" s="9"/>
      <c r="J56" s="9"/>
      <c r="K56" s="9"/>
      <c r="L56" s="8"/>
    </row>
    <row r="57" spans="1:12" s="7" customFormat="1" ht="24" x14ac:dyDescent="0.25">
      <c r="A57" s="47" t="s">
        <v>14</v>
      </c>
      <c r="B57" s="48" t="s">
        <v>39</v>
      </c>
      <c r="C57" s="48" t="s">
        <v>15</v>
      </c>
      <c r="D57" s="49">
        <v>18.632000000000001</v>
      </c>
      <c r="E57" s="49">
        <v>26.974</v>
      </c>
      <c r="F57" s="49">
        <v>33.795999999999999</v>
      </c>
      <c r="H57" s="17"/>
      <c r="I57" s="17"/>
      <c r="J57" s="17"/>
      <c r="K57" s="17"/>
      <c r="L57" s="31"/>
    </row>
    <row r="58" spans="1:12" s="6" customFormat="1" ht="27" customHeight="1" x14ac:dyDescent="0.25">
      <c r="A58" s="44" t="s">
        <v>40</v>
      </c>
      <c r="B58" s="45" t="s">
        <v>41</v>
      </c>
      <c r="C58" s="45" t="s">
        <v>0</v>
      </c>
      <c r="D58" s="46">
        <f>D59</f>
        <v>0.19900000000000001</v>
      </c>
      <c r="E58" s="46">
        <f>E59</f>
        <v>0.19900000000000001</v>
      </c>
      <c r="F58" s="46">
        <f>F59</f>
        <v>0.19900000000000001</v>
      </c>
      <c r="H58" s="9"/>
      <c r="I58" s="9"/>
      <c r="J58" s="9"/>
      <c r="K58" s="9"/>
      <c r="L58" s="8"/>
    </row>
    <row r="59" spans="1:12" s="4" customFormat="1" ht="24" x14ac:dyDescent="0.25">
      <c r="A59" s="47" t="s">
        <v>14</v>
      </c>
      <c r="B59" s="48" t="s">
        <v>41</v>
      </c>
      <c r="C59" s="48" t="s">
        <v>15</v>
      </c>
      <c r="D59" s="49">
        <v>0.19900000000000001</v>
      </c>
      <c r="E59" s="49">
        <v>0.19900000000000001</v>
      </c>
      <c r="F59" s="49">
        <v>0.19900000000000001</v>
      </c>
      <c r="H59" s="14"/>
      <c r="I59" s="14"/>
      <c r="J59" s="14"/>
      <c r="K59" s="14"/>
      <c r="L59" s="5"/>
    </row>
    <row r="60" spans="1:12" s="9" customFormat="1" ht="30" customHeight="1" x14ac:dyDescent="0.25">
      <c r="A60" s="44" t="s">
        <v>42</v>
      </c>
      <c r="B60" s="45" t="s">
        <v>43</v>
      </c>
      <c r="C60" s="45" t="s">
        <v>0</v>
      </c>
      <c r="D60" s="46">
        <f>D61</f>
        <v>0.28000000000000003</v>
      </c>
      <c r="E60" s="46">
        <f>E61</f>
        <v>0.28000000000000003</v>
      </c>
      <c r="F60" s="46">
        <f>F61</f>
        <v>0.28000000000000003</v>
      </c>
      <c r="G60" s="13"/>
      <c r="L60" s="8"/>
    </row>
    <row r="61" spans="1:12" s="6" customFormat="1" ht="12.6" x14ac:dyDescent="0.25">
      <c r="A61" s="47" t="s">
        <v>44</v>
      </c>
      <c r="B61" s="48" t="s">
        <v>43</v>
      </c>
      <c r="C61" s="48" t="s">
        <v>45</v>
      </c>
      <c r="D61" s="49">
        <v>0.28000000000000003</v>
      </c>
      <c r="E61" s="49">
        <v>0.28000000000000003</v>
      </c>
      <c r="F61" s="49">
        <v>0.28000000000000003</v>
      </c>
      <c r="H61" s="9"/>
      <c r="I61" s="9"/>
      <c r="J61" s="9"/>
      <c r="K61" s="9"/>
      <c r="L61" s="8"/>
    </row>
    <row r="62" spans="1:12" s="6" customFormat="1" ht="26.4" customHeight="1" x14ac:dyDescent="0.25">
      <c r="A62" s="44" t="s">
        <v>46</v>
      </c>
      <c r="B62" s="45" t="s">
        <v>47</v>
      </c>
      <c r="C62" s="45" t="s">
        <v>0</v>
      </c>
      <c r="D62" s="46">
        <f>D63+D64</f>
        <v>421.72300000000001</v>
      </c>
      <c r="E62" s="46">
        <f t="shared" ref="E62:F62" si="7">E63+E64</f>
        <v>1</v>
      </c>
      <c r="F62" s="46">
        <f t="shared" si="7"/>
        <v>1</v>
      </c>
      <c r="H62" s="9"/>
      <c r="I62" s="9"/>
      <c r="J62" s="9"/>
      <c r="K62" s="9"/>
      <c r="L62" s="8"/>
    </row>
    <row r="63" spans="1:12" s="4" customFormat="1" ht="36" x14ac:dyDescent="0.25">
      <c r="A63" s="47" t="s">
        <v>36</v>
      </c>
      <c r="B63" s="48" t="s">
        <v>47</v>
      </c>
      <c r="C63" s="48" t="s">
        <v>37</v>
      </c>
      <c r="D63" s="49">
        <v>420.72300000000001</v>
      </c>
      <c r="E63" s="49">
        <v>0</v>
      </c>
      <c r="F63" s="49">
        <v>0</v>
      </c>
      <c r="H63" s="14"/>
      <c r="I63" s="14"/>
      <c r="J63" s="14"/>
      <c r="K63" s="24"/>
      <c r="L63" s="5"/>
    </row>
    <row r="64" spans="1:12" s="6" customFormat="1" ht="12.6" x14ac:dyDescent="0.25">
      <c r="A64" s="47" t="s">
        <v>48</v>
      </c>
      <c r="B64" s="48" t="s">
        <v>47</v>
      </c>
      <c r="C64" s="48" t="s">
        <v>49</v>
      </c>
      <c r="D64" s="49">
        <v>1</v>
      </c>
      <c r="E64" s="49">
        <v>1</v>
      </c>
      <c r="F64" s="49">
        <v>1</v>
      </c>
      <c r="H64" s="9"/>
      <c r="I64" s="9"/>
      <c r="J64" s="9"/>
      <c r="K64" s="9"/>
      <c r="L64" s="8"/>
    </row>
    <row r="65" spans="1:12" s="4" customFormat="1" ht="22.8" x14ac:dyDescent="0.25">
      <c r="A65" s="44" t="s">
        <v>67</v>
      </c>
      <c r="B65" s="45" t="s">
        <v>68</v>
      </c>
      <c r="C65" s="45" t="s">
        <v>0</v>
      </c>
      <c r="D65" s="46">
        <f>D66+D67+D68</f>
        <v>2006.53961</v>
      </c>
      <c r="E65" s="46">
        <f t="shared" ref="E65:F65" si="8">E66+E67+E68</f>
        <v>1976.9370000000001</v>
      </c>
      <c r="F65" s="46">
        <f t="shared" si="8"/>
        <v>1976.9370000000001</v>
      </c>
      <c r="G65" s="34"/>
      <c r="H65" s="14"/>
      <c r="I65" s="14"/>
      <c r="J65" s="14"/>
      <c r="K65" s="25"/>
      <c r="L65" s="5"/>
    </row>
    <row r="66" spans="1:12" s="4" customFormat="1" ht="36" x14ac:dyDescent="0.25">
      <c r="A66" s="67" t="s">
        <v>36</v>
      </c>
      <c r="B66" s="68" t="s">
        <v>68</v>
      </c>
      <c r="C66" s="68" t="s">
        <v>37</v>
      </c>
      <c r="D66" s="69">
        <f>1374.856+10.60392</f>
        <v>1385.45992</v>
      </c>
      <c r="E66" s="49">
        <v>1374.856</v>
      </c>
      <c r="F66" s="49">
        <v>1374.856</v>
      </c>
      <c r="G66" s="70" t="s">
        <v>97</v>
      </c>
      <c r="H66" s="14"/>
      <c r="I66" s="14"/>
      <c r="J66" s="14"/>
      <c r="K66" s="24"/>
      <c r="L66" s="5"/>
    </row>
    <row r="67" spans="1:12" s="6" customFormat="1" ht="24" x14ac:dyDescent="0.25">
      <c r="A67" s="47" t="s">
        <v>14</v>
      </c>
      <c r="B67" s="48" t="s">
        <v>68</v>
      </c>
      <c r="C67" s="48" t="s">
        <v>15</v>
      </c>
      <c r="D67" s="49">
        <v>523.71799999999996</v>
      </c>
      <c r="E67" s="49">
        <v>523.71799999999996</v>
      </c>
      <c r="F67" s="49">
        <v>523.71799999999996</v>
      </c>
      <c r="H67" s="9"/>
      <c r="I67" s="9"/>
      <c r="J67" s="9"/>
      <c r="K67" s="9"/>
      <c r="L67" s="8"/>
    </row>
    <row r="68" spans="1:12" s="4" customFormat="1" ht="12.6" x14ac:dyDescent="0.25">
      <c r="A68" s="67" t="s">
        <v>53</v>
      </c>
      <c r="B68" s="68" t="s">
        <v>68</v>
      </c>
      <c r="C68" s="68" t="s">
        <v>54</v>
      </c>
      <c r="D68" s="69">
        <f>78.363+18.99869</f>
        <v>97.361689999999996</v>
      </c>
      <c r="E68" s="49">
        <v>78.363</v>
      </c>
      <c r="F68" s="49">
        <v>78.363</v>
      </c>
      <c r="H68" s="14"/>
      <c r="I68" s="14"/>
      <c r="J68" s="14"/>
      <c r="K68" s="14"/>
      <c r="L68" s="5"/>
    </row>
    <row r="69" spans="1:12" s="6" customFormat="1" ht="27" customHeight="1" x14ac:dyDescent="0.25">
      <c r="A69" s="44" t="s">
        <v>86</v>
      </c>
      <c r="B69" s="45" t="s">
        <v>87</v>
      </c>
      <c r="C69" s="45" t="s">
        <v>0</v>
      </c>
      <c r="D69" s="46">
        <f>D70</f>
        <v>0.14000000000000001</v>
      </c>
      <c r="E69" s="46">
        <f>E70</f>
        <v>0.14000000000000001</v>
      </c>
      <c r="F69" s="46">
        <f>F70</f>
        <v>0.14000000000000001</v>
      </c>
      <c r="H69" s="9"/>
      <c r="I69" s="9"/>
      <c r="J69" s="9"/>
      <c r="K69" s="9"/>
      <c r="L69" s="8"/>
    </row>
    <row r="70" spans="1:12" s="4" customFormat="1" ht="24" x14ac:dyDescent="0.25">
      <c r="A70" s="47" t="s">
        <v>14</v>
      </c>
      <c r="B70" s="48" t="s">
        <v>87</v>
      </c>
      <c r="C70" s="48" t="s">
        <v>15</v>
      </c>
      <c r="D70" s="49">
        <v>0.14000000000000001</v>
      </c>
      <c r="E70" s="49">
        <v>0.14000000000000001</v>
      </c>
      <c r="F70" s="49">
        <v>0.14000000000000001</v>
      </c>
      <c r="H70" s="14"/>
      <c r="I70" s="14"/>
      <c r="J70" s="14"/>
      <c r="K70" s="14"/>
      <c r="L70" s="5"/>
    </row>
    <row r="71" spans="1:12" s="6" customFormat="1" ht="63.6" customHeight="1" x14ac:dyDescent="0.25">
      <c r="A71" s="44" t="s">
        <v>88</v>
      </c>
      <c r="B71" s="45" t="s">
        <v>50</v>
      </c>
      <c r="C71" s="45" t="s">
        <v>0</v>
      </c>
      <c r="D71" s="46">
        <f>D72+D73</f>
        <v>26.206500000000002</v>
      </c>
      <c r="E71" s="46">
        <f t="shared" ref="E71:F71" si="9">E72+E73</f>
        <v>26.206500000000002</v>
      </c>
      <c r="F71" s="46">
        <f t="shared" si="9"/>
        <v>26.206500000000002</v>
      </c>
      <c r="H71" s="9"/>
      <c r="I71" s="9"/>
      <c r="J71" s="9"/>
      <c r="K71" s="9"/>
      <c r="L71" s="8"/>
    </row>
    <row r="72" spans="1:12" s="4" customFormat="1" ht="36" x14ac:dyDescent="0.25">
      <c r="A72" s="47" t="s">
        <v>36</v>
      </c>
      <c r="B72" s="48" t="s">
        <v>50</v>
      </c>
      <c r="C72" s="48" t="s">
        <v>37</v>
      </c>
      <c r="D72" s="49">
        <v>22.207000000000001</v>
      </c>
      <c r="E72" s="49">
        <v>22.207000000000001</v>
      </c>
      <c r="F72" s="49">
        <v>22.207000000000001</v>
      </c>
      <c r="H72" s="23"/>
      <c r="I72" s="14"/>
      <c r="J72" s="14"/>
      <c r="K72" s="14"/>
      <c r="L72" s="5"/>
    </row>
    <row r="73" spans="1:12" s="6" customFormat="1" ht="20.399999999999999" customHeight="1" x14ac:dyDescent="0.25">
      <c r="A73" s="47" t="s">
        <v>14</v>
      </c>
      <c r="B73" s="48" t="s">
        <v>50</v>
      </c>
      <c r="C73" s="48" t="s">
        <v>15</v>
      </c>
      <c r="D73" s="49">
        <v>3.9994999999999998</v>
      </c>
      <c r="E73" s="49">
        <v>3.9994999999999998</v>
      </c>
      <c r="F73" s="49">
        <v>3.9994999999999998</v>
      </c>
      <c r="H73" s="9"/>
      <c r="I73" s="9"/>
      <c r="J73" s="24"/>
      <c r="K73" s="9"/>
      <c r="L73" s="32"/>
    </row>
    <row r="74" spans="1:12" s="6" customFormat="1" ht="18.600000000000001" customHeight="1" x14ac:dyDescent="0.25">
      <c r="A74" s="44" t="s">
        <v>51</v>
      </c>
      <c r="B74" s="57" t="s">
        <v>52</v>
      </c>
      <c r="C74" s="57" t="s">
        <v>0</v>
      </c>
      <c r="D74" s="58">
        <f>D75</f>
        <v>4</v>
      </c>
      <c r="E74" s="58">
        <f>E75</f>
        <v>4</v>
      </c>
      <c r="F74" s="58">
        <f>F75</f>
        <v>4</v>
      </c>
      <c r="H74" s="9"/>
      <c r="I74" s="9"/>
      <c r="J74" s="24"/>
      <c r="K74" s="26"/>
      <c r="L74" s="8"/>
    </row>
    <row r="75" spans="1:12" s="6" customFormat="1" ht="16.8" customHeight="1" x14ac:dyDescent="0.25">
      <c r="A75" s="47" t="s">
        <v>48</v>
      </c>
      <c r="B75" s="59" t="s">
        <v>52</v>
      </c>
      <c r="C75" s="59" t="s">
        <v>49</v>
      </c>
      <c r="D75" s="60">
        <v>4</v>
      </c>
      <c r="E75" s="60">
        <v>4</v>
      </c>
      <c r="F75" s="60">
        <v>4</v>
      </c>
      <c r="H75" s="9"/>
      <c r="I75" s="9"/>
      <c r="J75" s="24"/>
      <c r="K75" s="9"/>
      <c r="L75" s="8"/>
    </row>
    <row r="76" spans="1:12" s="6" customFormat="1" ht="12.6" x14ac:dyDescent="0.25">
      <c r="A76" s="44" t="s">
        <v>55</v>
      </c>
      <c r="B76" s="45" t="s">
        <v>56</v>
      </c>
      <c r="C76" s="45" t="s">
        <v>0</v>
      </c>
      <c r="D76" s="46">
        <f>D77</f>
        <v>0</v>
      </c>
      <c r="E76" s="46">
        <f>E77</f>
        <v>6</v>
      </c>
      <c r="F76" s="46">
        <f>F77</f>
        <v>12</v>
      </c>
      <c r="H76" s="9"/>
      <c r="I76" s="9"/>
      <c r="J76" s="9"/>
      <c r="K76" s="9"/>
      <c r="L76" s="8"/>
    </row>
    <row r="77" spans="1:12" s="4" customFormat="1" ht="12.6" x14ac:dyDescent="0.25">
      <c r="A77" s="47" t="s">
        <v>57</v>
      </c>
      <c r="B77" s="48" t="s">
        <v>56</v>
      </c>
      <c r="C77" s="48" t="s">
        <v>58</v>
      </c>
      <c r="D77" s="49">
        <v>0</v>
      </c>
      <c r="E77" s="49">
        <v>6</v>
      </c>
      <c r="F77" s="49">
        <v>12</v>
      </c>
      <c r="H77" s="14"/>
      <c r="I77" s="14"/>
      <c r="J77" s="14"/>
      <c r="K77" s="14"/>
      <c r="L77" s="32"/>
    </row>
  </sheetData>
  <mergeCells count="17">
    <mergeCell ref="A12:F12"/>
    <mergeCell ref="A13:F13"/>
    <mergeCell ref="A14:F14"/>
    <mergeCell ref="A15:A16"/>
    <mergeCell ref="B15:B16"/>
    <mergeCell ref="C15:C16"/>
    <mergeCell ref="D15:F15"/>
    <mergeCell ref="A1:F1"/>
    <mergeCell ref="A2:F2"/>
    <mergeCell ref="A3:F3"/>
    <mergeCell ref="A4:F4"/>
    <mergeCell ref="A5:F5"/>
    <mergeCell ref="A7:F7"/>
    <mergeCell ref="A8:F8"/>
    <mergeCell ref="A9:F9"/>
    <mergeCell ref="A10:F10"/>
    <mergeCell ref="A11:F11"/>
  </mergeCells>
  <pageMargins left="0.78740157480314965" right="0.39370078740157483" top="0.39370078740157483" bottom="0.39370078740157483" header="0.31496062992125984" footer="0.31496062992125984"/>
  <pageSetup paperSize="9" scale="98" orientation="portrait" r:id="rId1"/>
  <headerFooter>
    <oddHeader>&amp;C&amp;P</oddHeader>
    <oddFooter>&amp;C&amp;P из &amp;N</oddFooter>
  </headerFooter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2023-05-16T12:54:54Z</dcterms:modified>
</cp:coreProperties>
</file>